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abambergrid-my.sharepoint.com/personal/s_valentukeviciene_ambergrid_lt/Documents/Documents/PIRKIMAI/2025/SA/(VPP-247) Technologinių įrenginių ir vamdzynų dažymas/Pirkimo sąlygos/"/>
    </mc:Choice>
  </mc:AlternateContent>
  <xr:revisionPtr revIDLastSave="0" documentId="8_{C63CF9ED-F9E6-47C0-A800-230773F43E8C}" xr6:coauthVersionLast="47" xr6:coauthVersionMax="47" xr10:uidLastSave="{00000000-0000-0000-0000-000000000000}"/>
  <bookViews>
    <workbookView xWindow="-104" yWindow="-104" windowWidth="22326" windowHeight="11947" xr2:uid="{00000000-000D-0000-FFFF-FFFF00000000}"/>
  </bookViews>
  <sheets>
    <sheet name="Pasiūlymas" sheetId="1" r:id="rId1"/>
  </sheets>
  <definedNames>
    <definedName name="_xlnm.Print_Area" localSheetId="0">Pasiūlymas!$A$2:$E$20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E14" i="1"/>
  <c r="E13" i="1"/>
  <c r="E12" i="1"/>
  <c r="E11" i="1"/>
  <c r="E10" i="1"/>
  <c r="E9" i="1"/>
  <c r="E8" i="1"/>
  <c r="E7" i="1"/>
  <c r="E6" i="1"/>
  <c r="E16" i="1"/>
  <c r="E15" i="1"/>
  <c r="E5" i="1"/>
  <c r="E18" i="1" l="1"/>
</calcChain>
</file>

<file path=xl/sharedStrings.xml><?xml version="1.0" encoding="utf-8"?>
<sst xmlns="http://schemas.openxmlformats.org/spreadsheetml/2006/main" count="23" uniqueCount="23">
  <si>
    <t>SPS 1.1 priedas</t>
  </si>
  <si>
    <t>Įkainių skaičiavimo lentelė</t>
  </si>
  <si>
    <t>Eil. Nr.</t>
  </si>
  <si>
    <t>Darbų pavadinimas</t>
  </si>
  <si>
    <t>Preliminarus kiekis, m2</t>
  </si>
  <si>
    <t>Vieneto kaina/įkainis be PVM, EUR</t>
  </si>
  <si>
    <t>Suma be PVM, EUR</t>
  </si>
  <si>
    <t>Panevėžio dujų kompresorių stoties technologinių įrenginių ir vamzdynų dažymo darbai:</t>
  </si>
  <si>
    <t xml:space="preserve">Aukšto slėgio (magistralinio dujotiekio) vamzdynas 
Dažomas geltona spalva (RAL 1021). </t>
  </si>
  <si>
    <t xml:space="preserve">Vidutinio ir mažo slėgio vamzdynas 
Dažomas geltona spalva (RAL 1021). </t>
  </si>
  <si>
    <t xml:space="preserve">Technologiniai vandens aušinimo vamzdynas 
Dažomas žalia spalva (RAL 6032). </t>
  </si>
  <si>
    <t xml:space="preserve">Dujų kompresorių atidirbtų išmetamųjų dujų šalinimo vamzdynas 
Dažomas pilka spalva (RAL 7035). </t>
  </si>
  <si>
    <t xml:space="preserve">Dujų kompresorių oro tiekimo sistemos filtrai su vamzdynais 
Dažomas pilka spalva (RAL 7035). </t>
  </si>
  <si>
    <t xml:space="preserve">Suspausto oro rinktuvų 3 vnt. ir oro tiekimo sistemos  vamzdynas 
Dažomas mėlyna spalva (RAL 5017). </t>
  </si>
  <si>
    <t xml:space="preserve">Dujų kompresorių karterio garų sistemos šalinimo vamzdynų vamzdynas 
Dažomas pilka spalva (RAL 7035). </t>
  </si>
  <si>
    <t xml:space="preserve">Dujų kompresorių apžiūros aikštelės 
Dažomas pilka spalva (RAL 7035). </t>
  </si>
  <si>
    <t xml:space="preserve">Dujų kompresorių atidirbtų išmetamųjų dujų šalinimo vamzdynų laikančiosios konstrukcijos
Dažomas juoda spalva (RAL 9005). </t>
  </si>
  <si>
    <t xml:space="preserve">Dujų kompresorių apžiūros aikštelės 
Dažomas mėlyna spalva (RAL 5017). </t>
  </si>
  <si>
    <t>PDKS aukšto slėgio (magistralinio dujotiekio) vamzdynų uždarymo įtaisai
Dažomas geltona spalva (RAL 1021).</t>
  </si>
  <si>
    <t xml:space="preserve">PDKS aukšto slėgio (magistralinio dujotiekio) vamzdynų apsauginių uždarymo įtaisai                                         Dažomos raudona spalva (RAL 3020). </t>
  </si>
  <si>
    <t xml:space="preserve">Tepalo rezervuarų apžiūros aikštelė
Dažomas pilka spalva (RAL 7035). </t>
  </si>
  <si>
    <t>Iš viso be PVM, EUR:</t>
  </si>
  <si>
    <r>
      <rPr>
        <b/>
        <sz val="9"/>
        <color rgb="FF000000"/>
        <rFont val="Calibri"/>
        <scheme val="minor"/>
      </rPr>
      <t xml:space="preserve">Pastabos:
</t>
    </r>
    <r>
      <rPr>
        <sz val="9"/>
        <color rgb="FF000000"/>
        <rFont val="Calibri"/>
        <scheme val="minor"/>
      </rPr>
      <t>- kainos (įkainiai) pasiūlyme nurodomos, paliekant du skaitmenis po kablelio;
- bendra kaina turi atitikti pateiktų jos sudėtinių dalių sumą;                                                                                                                                                                                                                                                                                      - į Bendrą pasiūlymo kainą be PVM įeina visos išlaidos (medžiagos, darbai, mechanizmai, transporto išlaidos, krypties rodyklių ir užrašų ant technologinės įrangos atstatymas ir kitos paslaugos ar darbai tiesiogiai susiję su pirkimo objektu) ir visi mokesčiai, išskyrus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</si>
</sst>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charset val="186"/>
      <scheme val="minor"/>
    </font>
    <font>
      <i/>
      <sz val="11"/>
      <color theme="1"/>
      <name val="Calibri"/>
      <family val="2"/>
      <charset val="186"/>
      <scheme val="minor"/>
    </font>
    <font>
      <b/>
      <sz val="14"/>
      <color theme="1"/>
      <name val="Calibri"/>
      <family val="2"/>
      <charset val="186"/>
      <scheme val="minor"/>
    </font>
    <font>
      <sz val="9"/>
      <color theme="1"/>
      <name val="Calibri"/>
      <family val="2"/>
      <scheme val="minor"/>
    </font>
    <font>
      <b/>
      <sz val="9"/>
      <color rgb="FF000000"/>
      <name val="Calibri"/>
      <scheme val="minor"/>
    </font>
    <font>
      <sz val="9"/>
      <color rgb="FF000000"/>
      <name val="Calibri"/>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vertical="center" wrapText="1"/>
    </xf>
    <xf numFmtId="0" fontId="1"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3" fillId="0" borderId="3" xfId="0" applyFont="1" applyBorder="1" applyAlignment="1">
      <alignment horizontal="center" vertical="center"/>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
  <sheetViews>
    <sheetView tabSelected="1" workbookViewId="0">
      <selection activeCell="B20" sqref="B20:E20"/>
    </sheetView>
  </sheetViews>
  <sheetFormatPr defaultRowHeight="14.4" x14ac:dyDescent="0.3"/>
  <cols>
    <col min="1" max="1" width="4.69921875" customWidth="1"/>
    <col min="2" max="2" width="93.69921875" customWidth="1"/>
    <col min="3" max="4" width="20.69921875" customWidth="1"/>
    <col min="5" max="5" width="14.69921875" customWidth="1"/>
  </cols>
  <sheetData>
    <row r="1" spans="1:5" x14ac:dyDescent="0.3">
      <c r="E1" t="s">
        <v>0</v>
      </c>
    </row>
    <row r="2" spans="1:5" ht="29.95" customHeight="1" x14ac:dyDescent="0.3">
      <c r="A2" s="10" t="s">
        <v>1</v>
      </c>
      <c r="B2" s="10"/>
      <c r="C2" s="10"/>
      <c r="D2" s="10"/>
      <c r="E2" s="10"/>
    </row>
    <row r="3" spans="1:5" ht="28.8" x14ac:dyDescent="0.3">
      <c r="A3" s="1" t="s">
        <v>2</v>
      </c>
      <c r="B3" s="1" t="s">
        <v>3</v>
      </c>
      <c r="C3" s="1" t="s">
        <v>4</v>
      </c>
      <c r="D3" s="1" t="s">
        <v>5</v>
      </c>
      <c r="E3" s="1" t="s">
        <v>6</v>
      </c>
    </row>
    <row r="4" spans="1:5" x14ac:dyDescent="0.3">
      <c r="A4" s="6"/>
      <c r="B4" s="11" t="s">
        <v>7</v>
      </c>
      <c r="C4" s="11"/>
      <c r="D4" s="11"/>
      <c r="E4" s="12"/>
    </row>
    <row r="5" spans="1:5" ht="28.8" x14ac:dyDescent="0.3">
      <c r="A5" s="2">
        <v>1</v>
      </c>
      <c r="B5" s="5" t="s">
        <v>8</v>
      </c>
      <c r="C5" s="2">
        <v>350</v>
      </c>
      <c r="D5" s="2">
        <v>0</v>
      </c>
      <c r="E5" s="2">
        <f t="shared" ref="E5:E15" si="0">C5*D5</f>
        <v>0</v>
      </c>
    </row>
    <row r="6" spans="1:5" ht="28.8" x14ac:dyDescent="0.3">
      <c r="A6" s="2">
        <v>2</v>
      </c>
      <c r="B6" s="5" t="s">
        <v>9</v>
      </c>
      <c r="C6" s="2">
        <v>45</v>
      </c>
      <c r="D6" s="2">
        <v>0</v>
      </c>
      <c r="E6" s="2">
        <f t="shared" si="0"/>
        <v>0</v>
      </c>
    </row>
    <row r="7" spans="1:5" ht="28.8" x14ac:dyDescent="0.3">
      <c r="A7" s="2">
        <v>3</v>
      </c>
      <c r="B7" s="5" t="s">
        <v>10</v>
      </c>
      <c r="C7" s="2">
        <v>80</v>
      </c>
      <c r="D7" s="2">
        <v>0</v>
      </c>
      <c r="E7" s="2">
        <f t="shared" si="0"/>
        <v>0</v>
      </c>
    </row>
    <row r="8" spans="1:5" ht="28.8" x14ac:dyDescent="0.3">
      <c r="A8" s="2">
        <v>4</v>
      </c>
      <c r="B8" s="5" t="s">
        <v>11</v>
      </c>
      <c r="C8" s="2">
        <v>95</v>
      </c>
      <c r="D8" s="2">
        <v>0</v>
      </c>
      <c r="E8" s="2">
        <f t="shared" si="0"/>
        <v>0</v>
      </c>
    </row>
    <row r="9" spans="1:5" ht="28.8" x14ac:dyDescent="0.3">
      <c r="A9" s="2">
        <v>5</v>
      </c>
      <c r="B9" s="5" t="s">
        <v>12</v>
      </c>
      <c r="C9" s="2">
        <v>145</v>
      </c>
      <c r="D9" s="2">
        <v>0</v>
      </c>
      <c r="E9" s="2">
        <f t="shared" si="0"/>
        <v>0</v>
      </c>
    </row>
    <row r="10" spans="1:5" ht="28.8" x14ac:dyDescent="0.3">
      <c r="A10" s="2">
        <v>6</v>
      </c>
      <c r="B10" s="5" t="s">
        <v>13</v>
      </c>
      <c r="C10" s="2">
        <v>50</v>
      </c>
      <c r="D10" s="2">
        <v>0</v>
      </c>
      <c r="E10" s="2">
        <f t="shared" si="0"/>
        <v>0</v>
      </c>
    </row>
    <row r="11" spans="1:5" ht="28.8" x14ac:dyDescent="0.3">
      <c r="A11" s="2">
        <v>7</v>
      </c>
      <c r="B11" s="5" t="s">
        <v>14</v>
      </c>
      <c r="C11" s="2">
        <v>30</v>
      </c>
      <c r="D11" s="2">
        <v>0</v>
      </c>
      <c r="E11" s="2">
        <f t="shared" si="0"/>
        <v>0</v>
      </c>
    </row>
    <row r="12" spans="1:5" ht="28.8" x14ac:dyDescent="0.3">
      <c r="A12" s="2">
        <v>8</v>
      </c>
      <c r="B12" s="5" t="s">
        <v>15</v>
      </c>
      <c r="C12" s="2">
        <v>310</v>
      </c>
      <c r="D12" s="2">
        <v>0</v>
      </c>
      <c r="E12" s="2">
        <f t="shared" si="0"/>
        <v>0</v>
      </c>
    </row>
    <row r="13" spans="1:5" ht="28.8" x14ac:dyDescent="0.3">
      <c r="A13" s="2">
        <v>9</v>
      </c>
      <c r="B13" s="5" t="s">
        <v>16</v>
      </c>
      <c r="C13" s="2">
        <v>150</v>
      </c>
      <c r="D13" s="2">
        <v>0</v>
      </c>
      <c r="E13" s="2">
        <f t="shared" si="0"/>
        <v>0</v>
      </c>
    </row>
    <row r="14" spans="1:5" ht="28.8" x14ac:dyDescent="0.3">
      <c r="A14" s="2">
        <v>10</v>
      </c>
      <c r="B14" s="5" t="s">
        <v>17</v>
      </c>
      <c r="C14" s="2">
        <v>20</v>
      </c>
      <c r="D14" s="2">
        <v>0</v>
      </c>
      <c r="E14" s="2">
        <f t="shared" si="0"/>
        <v>0</v>
      </c>
    </row>
    <row r="15" spans="1:5" ht="28.8" x14ac:dyDescent="0.3">
      <c r="A15" s="2">
        <v>11</v>
      </c>
      <c r="B15" s="5" t="s">
        <v>18</v>
      </c>
      <c r="C15" s="2">
        <v>25</v>
      </c>
      <c r="D15" s="2">
        <v>0</v>
      </c>
      <c r="E15" s="2">
        <f t="shared" si="0"/>
        <v>0</v>
      </c>
    </row>
    <row r="16" spans="1:5" ht="28.8" x14ac:dyDescent="0.3">
      <c r="A16" s="2">
        <v>12</v>
      </c>
      <c r="B16" s="5" t="s">
        <v>19</v>
      </c>
      <c r="C16" s="2">
        <v>8</v>
      </c>
      <c r="D16" s="2">
        <v>0</v>
      </c>
      <c r="E16" s="2">
        <f t="shared" ref="E16" si="1">C16*D16</f>
        <v>0</v>
      </c>
    </row>
    <row r="17" spans="1:5" ht="28.8" x14ac:dyDescent="0.3">
      <c r="A17" s="2">
        <v>13</v>
      </c>
      <c r="B17" s="5" t="s">
        <v>20</v>
      </c>
      <c r="C17" s="2">
        <v>70</v>
      </c>
      <c r="D17" s="2">
        <v>0</v>
      </c>
      <c r="E17" s="2">
        <f>C17*D17</f>
        <v>0</v>
      </c>
    </row>
    <row r="18" spans="1:5" x14ac:dyDescent="0.3">
      <c r="A18" s="7" t="s">
        <v>21</v>
      </c>
      <c r="B18" s="7"/>
      <c r="C18" s="7"/>
      <c r="D18" s="7"/>
      <c r="E18" s="2" t="e">
        <f>E5+#REF!+E15+E16+#REF!</f>
        <v>#REF!</v>
      </c>
    </row>
    <row r="19" spans="1:5" x14ac:dyDescent="0.3">
      <c r="A19" s="3"/>
      <c r="B19" s="3"/>
      <c r="C19" s="3"/>
      <c r="D19" s="3"/>
      <c r="E19" s="3"/>
    </row>
    <row r="20" spans="1:5" ht="95.05" customHeight="1" x14ac:dyDescent="0.3">
      <c r="A20" s="4"/>
      <c r="B20" s="8" t="s">
        <v>22</v>
      </c>
      <c r="C20" s="9"/>
      <c r="D20" s="9"/>
      <c r="E20" s="9"/>
    </row>
  </sheetData>
  <mergeCells count="4">
    <mergeCell ref="A18:D18"/>
    <mergeCell ref="B20:E20"/>
    <mergeCell ref="A2:E2"/>
    <mergeCell ref="B4:E4"/>
  </mergeCells>
  <printOptions horizontalCentered="1"/>
  <pageMargins left="0.39370078740157483" right="0.39370078740157483" top="0.98425196850393704" bottom="0.78740157480314965" header="0.31496062992125984" footer="0.31496062992125984"/>
  <pageSetup paperSize="9" scale="89" fitToHeight="0" orientation="landscape" verticalDpi="4294967293" r:id="rId1"/>
</worksheet>
</file>

<file path=docMetadata/LabelInfo.xml><?xml version="1.0" encoding="utf-8"?>
<clbl:labelList xmlns:clbl="http://schemas.microsoft.com/office/2020/mipLabelMetadata">
  <clbl:label id="{25d43cbe-1d34-4aee-b177-a8008a220178}" enabled="1" method="Privilege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Pasiūlymas</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Vitalijus Misiūnas</dc:creator>
  <cp:keywords/>
  <dc:description/>
  <cp:lastModifiedBy>Silvija Valentukevičienė</cp:lastModifiedBy>
  <cp:revision/>
  <dcterms:created xsi:type="dcterms:W3CDTF">2015-06-05T18:17:20Z</dcterms:created>
  <dcterms:modified xsi:type="dcterms:W3CDTF">2025-07-17T08:44:19Z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5d43cbe-1d34-4aee-b177-a8008a220178_Enabled">
    <vt:lpwstr>true</vt:lpwstr>
  </property>
  <property fmtid="{D5CDD505-2E9C-101B-9397-08002B2CF9AE}" pid="3" name="MSIP_Label_25d43cbe-1d34-4aee-b177-a8008a220178_SetDate">
    <vt:lpwstr>2022-03-21T11:56:38Z</vt:lpwstr>
  </property>
  <property fmtid="{D5CDD505-2E9C-101B-9397-08002B2CF9AE}" pid="4" name="MSIP_Label_25d43cbe-1d34-4aee-b177-a8008a220178_Method">
    <vt:lpwstr>Privileged</vt:lpwstr>
  </property>
  <property fmtid="{D5CDD505-2E9C-101B-9397-08002B2CF9AE}" pid="5" name="MSIP_Label_25d43cbe-1d34-4aee-b177-a8008a220178_Name">
    <vt:lpwstr>ExternalUnprotected</vt:lpwstr>
  </property>
  <property fmtid="{D5CDD505-2E9C-101B-9397-08002B2CF9AE}" pid="6" name="MSIP_Label_25d43cbe-1d34-4aee-b177-a8008a220178_SiteId">
    <vt:lpwstr>e54289c6-b630-4215-acc5-57eec01212d6</vt:lpwstr>
  </property>
  <property fmtid="{D5CDD505-2E9C-101B-9397-08002B2CF9AE}" pid="7" name="MSIP_Label_25d43cbe-1d34-4aee-b177-a8008a220178_ActionId">
    <vt:lpwstr>077d47d4-7c2b-47f8-8c6d-a273ff1809c4</vt:lpwstr>
  </property>
  <property fmtid="{D5CDD505-2E9C-101B-9397-08002B2CF9AE}" pid="8" name="MSIP_Label_25d43cbe-1d34-4aee-b177-a8008a220178_ContentBits">
    <vt:lpwstr>0</vt:lpwstr>
  </property>
</Properties>
</file>